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9231-DEF\04-Dept Patrimoine\Marchés\Procédure\2026-9201-001 - Inventaire ultramarin 2\4-DCE_QUESTIONS\DCE\V_PROJET\V1\"/>
    </mc:Choice>
  </mc:AlternateContent>
  <xr:revisionPtr revIDLastSave="0" documentId="13_ncr:1_{FFDC0144-2D3F-4186-9139-005CC4246E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inventaire des forêts ultr" sheetId="1" r:id="rId1"/>
  </sheets>
  <definedNames>
    <definedName name="refA">'DPGF inventaire des forêts ultr'!$B$10</definedName>
    <definedName name="refB">'DPGF inventaire des forêts ultr'!#REF!</definedName>
    <definedName name="refC">'DPGF inventaire des forêts ultr'!$C$10</definedName>
    <definedName name="refD">'DPGF inventaire des forêts ultr'!$D$10</definedName>
    <definedName name="refE">'DPGF inventaire des forêts ultr'!#REF!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4" i="1"/>
  <c r="F15" i="1"/>
  <c r="F16" i="1"/>
  <c r="F17" i="1"/>
  <c r="F13" i="1"/>
  <c r="F12" i="1"/>
  <c r="E19" i="1"/>
  <c r="D20" i="1"/>
  <c r="C20" i="1"/>
  <c r="E13" i="1"/>
  <c r="E14" i="1"/>
  <c r="E15" i="1"/>
  <c r="E16" i="1"/>
  <c r="E17" i="1"/>
  <c r="E12" i="1"/>
  <c r="C19" i="1"/>
  <c r="D19" i="1"/>
  <c r="B19" i="1"/>
  <c r="B20" i="1" s="1"/>
</calcChain>
</file>

<file path=xl/sharedStrings.xml><?xml version="1.0" encoding="utf-8"?>
<sst xmlns="http://schemas.openxmlformats.org/spreadsheetml/2006/main" count="21" uniqueCount="21">
  <si>
    <t>CHARGE TOTALE (JOURS)</t>
  </si>
  <si>
    <t>Sous-total € HT</t>
  </si>
  <si>
    <t>Total nb de jours</t>
  </si>
  <si>
    <t>Répartition du nombre de jours de travail* en fonction des intervenants</t>
  </si>
  <si>
    <t>Prix journalier € HT :</t>
  </si>
  <si>
    <t>Les prix incluent l'ensemble des éléments nécessaires à la réalisation de la mission (déplacements, réunions, livrables, etc.)</t>
  </si>
  <si>
    <t>Intervenant n°1
…………………</t>
  </si>
  <si>
    <t>*Le candidat peut indiquer des demi-journées de travail.</t>
  </si>
  <si>
    <t>RECAPITULATIF MISSION</t>
  </si>
  <si>
    <t>TOTAL EN EUROS 
HORS TAXES</t>
  </si>
  <si>
    <r>
      <t xml:space="preserve"> DECOMPOSITION DU PRIX GLOBAL ET FORFAITAIRE
</t>
    </r>
    <r>
      <rPr>
        <b/>
        <sz val="12"/>
        <color theme="1"/>
        <rFont val="Marianne"/>
        <family val="3"/>
      </rPr>
      <t>Mise en œuvre opérationnelle en Guyane de la méthode d'inventaire forestier des forêts ultramarines</t>
    </r>
    <r>
      <rPr>
        <b/>
        <sz val="10"/>
        <color theme="1"/>
        <rFont val="Marianne"/>
        <family val="3"/>
      </rPr>
      <t xml:space="preserve">
Marché n° 2026-9201-001</t>
    </r>
  </si>
  <si>
    <t>Le candidat peut ajouter autant de colonnes que nécessaire. Le nombre de lignes ne peut pas être modifié.</t>
  </si>
  <si>
    <t>Missions décrites au CCTP</t>
  </si>
  <si>
    <t>Etape 1 : La coordination de l’acquisition de données LiDAR</t>
  </si>
  <si>
    <t xml:space="preserve">Etape 2 : Le suivi de la phase de collecte des données sur le terrain </t>
  </si>
  <si>
    <t>Etape 3 : La coordination du projet</t>
  </si>
  <si>
    <t>Etape 4 : Appui à l’étude sur les allométries</t>
  </si>
  <si>
    <t>Intervenant n°2
…………………</t>
  </si>
  <si>
    <t>Intervenant n°3
……………………..</t>
  </si>
  <si>
    <t>Etape 5 : Réalisation d’études IA et télédétection</t>
  </si>
  <si>
    <t>Etape 6 : Inventaire de la mangrove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</si>
</sst>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u/>
      <sz val="10"/>
      <color theme="1"/>
      <name val="Marianne"/>
      <family val="3"/>
    </font>
    <font>
      <i/>
      <u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i/>
      <sz val="10"/>
      <color theme="1"/>
      <name val="Marianne"/>
      <family val="3"/>
    </font>
    <font>
      <b/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 wrapText="1"/>
    </xf>
    <xf numFmtId="0" fontId="4" fillId="0" borderId="2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4" borderId="24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left" vertical="center"/>
    </xf>
    <xf numFmtId="164" fontId="2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topLeftCell="A5" zoomScale="80" zoomScaleNormal="80" zoomScaleSheetLayoutView="90" workbookViewId="0">
      <selection activeCell="F19" sqref="F19:F20"/>
    </sheetView>
  </sheetViews>
  <sheetFormatPr baseColWidth="10" defaultRowHeight="15" x14ac:dyDescent="0.25"/>
  <cols>
    <col min="1" max="1" width="33.28515625" customWidth="1"/>
    <col min="2" max="4" width="21.7109375" customWidth="1"/>
    <col min="5" max="5" width="15.7109375" customWidth="1"/>
    <col min="6" max="6" width="15.7109375" style="48" customWidth="1"/>
  </cols>
  <sheetData>
    <row r="1" spans="1:6" x14ac:dyDescent="0.25">
      <c r="A1" s="1"/>
      <c r="B1" s="1"/>
      <c r="C1" s="1"/>
      <c r="D1" s="1"/>
      <c r="E1" s="1"/>
      <c r="F1" s="39"/>
    </row>
    <row r="2" spans="1:6" ht="84.6" customHeight="1" x14ac:dyDescent="0.25">
      <c r="A2" s="18" t="s">
        <v>10</v>
      </c>
      <c r="B2" s="19"/>
      <c r="C2" s="19"/>
      <c r="D2" s="19"/>
      <c r="E2" s="19"/>
      <c r="F2" s="19"/>
    </row>
    <row r="3" spans="1:6" x14ac:dyDescent="0.25">
      <c r="A3" s="2"/>
      <c r="B3" s="2"/>
      <c r="C3" s="2"/>
      <c r="D3" s="2"/>
      <c r="E3" s="2"/>
      <c r="F3" s="40"/>
    </row>
    <row r="4" spans="1:6" x14ac:dyDescent="0.25">
      <c r="A4" s="27" t="s">
        <v>5</v>
      </c>
      <c r="B4" s="27"/>
      <c r="C4" s="27"/>
      <c r="D4" s="27"/>
      <c r="E4" s="27"/>
      <c r="F4" s="27"/>
    </row>
    <row r="5" spans="1:6" x14ac:dyDescent="0.25">
      <c r="A5" s="3"/>
      <c r="B5" s="3"/>
      <c r="C5" s="3"/>
      <c r="D5" s="3"/>
      <c r="E5" s="3"/>
      <c r="F5" s="41"/>
    </row>
    <row r="6" spans="1:6" x14ac:dyDescent="0.25">
      <c r="A6" s="3" t="s">
        <v>11</v>
      </c>
      <c r="B6" s="3"/>
      <c r="C6" s="3"/>
      <c r="D6" s="3"/>
      <c r="E6" s="3"/>
      <c r="F6" s="41"/>
    </row>
    <row r="7" spans="1:6" ht="15.75" thickBot="1" x14ac:dyDescent="0.3">
      <c r="A7" s="3"/>
      <c r="B7" s="3"/>
      <c r="C7" s="3"/>
      <c r="D7" s="3"/>
      <c r="E7" s="3"/>
      <c r="F7" s="41"/>
    </row>
    <row r="8" spans="1:6" ht="30" customHeight="1" x14ac:dyDescent="0.25">
      <c r="A8" s="2"/>
      <c r="B8" s="33" t="s">
        <v>3</v>
      </c>
      <c r="C8" s="34"/>
      <c r="D8" s="35"/>
      <c r="E8" s="30" t="s">
        <v>0</v>
      </c>
      <c r="F8" s="42" t="s">
        <v>9</v>
      </c>
    </row>
    <row r="9" spans="1:6" ht="26.25" thickBot="1" x14ac:dyDescent="0.3">
      <c r="A9" s="2"/>
      <c r="B9" s="4" t="s">
        <v>6</v>
      </c>
      <c r="C9" s="5" t="s">
        <v>17</v>
      </c>
      <c r="D9" s="5" t="s">
        <v>18</v>
      </c>
      <c r="E9" s="31"/>
      <c r="F9" s="43"/>
    </row>
    <row r="10" spans="1:6" ht="30" customHeight="1" thickBot="1" x14ac:dyDescent="0.3">
      <c r="A10" s="17" t="s">
        <v>4</v>
      </c>
      <c r="B10" s="6"/>
      <c r="C10" s="7"/>
      <c r="D10" s="7"/>
      <c r="E10" s="32"/>
      <c r="F10" s="44"/>
    </row>
    <row r="11" spans="1:6" ht="17.100000000000001" customHeight="1" thickBot="1" x14ac:dyDescent="0.3">
      <c r="A11" s="28" t="s">
        <v>12</v>
      </c>
      <c r="B11" s="29"/>
      <c r="C11" s="29"/>
      <c r="D11" s="29"/>
      <c r="E11" s="29"/>
      <c r="F11" s="29"/>
    </row>
    <row r="12" spans="1:6" ht="58.15" customHeight="1" x14ac:dyDescent="0.25">
      <c r="A12" s="13" t="s">
        <v>13</v>
      </c>
      <c r="B12" s="12"/>
      <c r="C12" s="9"/>
      <c r="D12" s="9"/>
      <c r="E12" s="36">
        <f>SUM(B12:D12)</f>
        <v>0</v>
      </c>
      <c r="F12" s="45">
        <f>B12*refA+C12*refC+D12*refD</f>
        <v>0</v>
      </c>
    </row>
    <row r="13" spans="1:6" ht="99" customHeight="1" x14ac:dyDescent="0.25">
      <c r="A13" s="13" t="s">
        <v>14</v>
      </c>
      <c r="B13" s="14"/>
      <c r="C13" s="10"/>
      <c r="D13" s="10"/>
      <c r="E13" s="37">
        <f t="shared" ref="E13:E17" si="0">SUM(B13:D13)</f>
        <v>0</v>
      </c>
      <c r="F13" s="46">
        <f>B13*refA+C13*refC+D13*refD</f>
        <v>0</v>
      </c>
    </row>
    <row r="14" spans="1:6" ht="54.6" customHeight="1" x14ac:dyDescent="0.25">
      <c r="A14" s="13" t="s">
        <v>15</v>
      </c>
      <c r="B14" s="14"/>
      <c r="C14" s="10"/>
      <c r="D14" s="10"/>
      <c r="E14" s="37">
        <f t="shared" si="0"/>
        <v>0</v>
      </c>
      <c r="F14" s="46">
        <f>B14*refA+C14*refC+D14*refD</f>
        <v>0</v>
      </c>
    </row>
    <row r="15" spans="1:6" ht="41.45" customHeight="1" x14ac:dyDescent="0.25">
      <c r="A15" s="13" t="s">
        <v>16</v>
      </c>
      <c r="B15" s="14"/>
      <c r="C15" s="10"/>
      <c r="D15" s="10"/>
      <c r="E15" s="37">
        <f t="shared" si="0"/>
        <v>0</v>
      </c>
      <c r="F15" s="46">
        <f>B15*refA+C15*refC+D15*refD</f>
        <v>0</v>
      </c>
    </row>
    <row r="16" spans="1:6" ht="69.599999999999994" customHeight="1" x14ac:dyDescent="0.25">
      <c r="A16" s="13" t="s">
        <v>19</v>
      </c>
      <c r="B16" s="14"/>
      <c r="C16" s="10"/>
      <c r="D16" s="10"/>
      <c r="E16" s="37">
        <f t="shared" si="0"/>
        <v>0</v>
      </c>
      <c r="F16" s="46">
        <f>B16*refA+C16*refC+D16*refD</f>
        <v>0</v>
      </c>
    </row>
    <row r="17" spans="1:6" ht="51.6" customHeight="1" thickBot="1" x14ac:dyDescent="0.3">
      <c r="A17" s="13" t="s">
        <v>20</v>
      </c>
      <c r="B17" s="14"/>
      <c r="C17" s="10"/>
      <c r="D17" s="10"/>
      <c r="E17" s="38">
        <f t="shared" si="0"/>
        <v>0</v>
      </c>
      <c r="F17" s="47">
        <f>B17*refA+C17*refC+D17*refD</f>
        <v>0</v>
      </c>
    </row>
    <row r="18" spans="1:6" ht="17.100000000000001" customHeight="1" thickBot="1" x14ac:dyDescent="0.3">
      <c r="A18" s="25" t="s">
        <v>8</v>
      </c>
      <c r="B18" s="26"/>
      <c r="C18" s="26"/>
      <c r="D18" s="26"/>
      <c r="E18" s="26"/>
      <c r="F18" s="26"/>
    </row>
    <row r="19" spans="1:6" ht="30" customHeight="1" x14ac:dyDescent="0.25">
      <c r="A19" s="15" t="s">
        <v>2</v>
      </c>
      <c r="B19" s="8">
        <f>SUM(B12:B17)</f>
        <v>0</v>
      </c>
      <c r="C19" s="8">
        <f>SUM(C12:C17)</f>
        <v>0</v>
      </c>
      <c r="D19" s="8">
        <f>SUM(D12:D17)</f>
        <v>0</v>
      </c>
      <c r="E19" s="21">
        <f>SUM(E12:E17)</f>
        <v>0</v>
      </c>
      <c r="F19" s="23">
        <f>SUM(F12:F17)</f>
        <v>0</v>
      </c>
    </row>
    <row r="20" spans="1:6" ht="31.5" customHeight="1" thickBot="1" x14ac:dyDescent="0.3">
      <c r="A20" s="16" t="s">
        <v>1</v>
      </c>
      <c r="B20" s="11">
        <f>B19*refA</f>
        <v>0</v>
      </c>
      <c r="C20" s="11">
        <f>C19*refC</f>
        <v>0</v>
      </c>
      <c r="D20" s="11">
        <f>D19*refD</f>
        <v>0</v>
      </c>
      <c r="E20" s="22"/>
      <c r="F20" s="24"/>
    </row>
    <row r="21" spans="1:6" x14ac:dyDescent="0.25">
      <c r="A21" s="2"/>
      <c r="B21" s="2"/>
      <c r="C21" s="2"/>
      <c r="D21" s="2"/>
      <c r="E21" s="2"/>
      <c r="F21" s="40"/>
    </row>
    <row r="22" spans="1:6" ht="27.75" customHeight="1" x14ac:dyDescent="0.25">
      <c r="A22" s="20" t="s">
        <v>7</v>
      </c>
      <c r="B22" s="20"/>
      <c r="C22" s="20"/>
      <c r="D22" s="20"/>
      <c r="E22" s="20"/>
      <c r="F22" s="20"/>
    </row>
  </sheetData>
  <mergeCells count="10">
    <mergeCell ref="A2:F2"/>
    <mergeCell ref="A22:F22"/>
    <mergeCell ref="E19:E20"/>
    <mergeCell ref="F19:F20"/>
    <mergeCell ref="A18:F18"/>
    <mergeCell ref="A4:F4"/>
    <mergeCell ref="B8:D8"/>
    <mergeCell ref="A11:F11"/>
    <mergeCell ref="E8:E10"/>
    <mergeCell ref="F8:F10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 inventaire des forêts ultr</vt:lpstr>
      <vt:lpstr>refA</vt:lpstr>
      <vt:lpstr>refC</vt:lpstr>
      <vt:lpstr>refD</vt:lpstr>
    </vt:vector>
  </TitlesOfParts>
  <Company>VBB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JGB</dc:creator>
  <cp:lastModifiedBy>PICQUART Antonin</cp:lastModifiedBy>
  <cp:lastPrinted>2025-01-27T18:44:30Z</cp:lastPrinted>
  <dcterms:created xsi:type="dcterms:W3CDTF">2015-10-06T08:01:56Z</dcterms:created>
  <dcterms:modified xsi:type="dcterms:W3CDTF">2026-08-06T16:26:39Z</dcterms:modified>
</cp:coreProperties>
</file>